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87_22.02.2019_ПРИЛОЖЕНИЕ 2" sheetId="1" r:id="rId1"/>
  </sheets>
  <definedNames>
    <definedName name="_xlnm.Print_Area" localSheetId="0">'187_22.02.2019_ПРИЛОЖЕНИЕ 2'!$A$1:$E$60</definedName>
  </definedNames>
  <calcPr calcId="114210"/>
</workbook>
</file>

<file path=xl/calcChain.xml><?xml version="1.0" encoding="utf-8"?>
<calcChain xmlns="http://schemas.openxmlformats.org/spreadsheetml/2006/main">
  <c r="E60" i="1"/>
  <c r="D32"/>
  <c r="C32"/>
  <c r="C11"/>
  <c r="E36"/>
  <c r="E28"/>
  <c r="E16"/>
  <c r="E15"/>
  <c r="C21"/>
  <c r="E23"/>
  <c r="D25"/>
  <c r="C25"/>
  <c r="E26"/>
  <c r="E29"/>
  <c r="E40"/>
  <c r="D11"/>
  <c r="E12"/>
  <c r="D37"/>
  <c r="C19"/>
  <c r="D19"/>
  <c r="D21"/>
  <c r="C37"/>
  <c r="C43"/>
  <c r="D43"/>
  <c r="C46"/>
  <c r="D46"/>
  <c r="C50"/>
  <c r="D50"/>
  <c r="C52"/>
  <c r="D52"/>
  <c r="C54"/>
  <c r="D54"/>
  <c r="C56"/>
  <c r="D56"/>
  <c r="D59"/>
  <c r="C59"/>
  <c r="E24"/>
  <c r="E47"/>
  <c r="E55"/>
  <c r="E30"/>
  <c r="E54"/>
  <c r="E35"/>
  <c r="E17"/>
  <c r="E18"/>
  <c r="E14"/>
  <c r="E13"/>
  <c r="E20"/>
  <c r="E22"/>
  <c r="E27"/>
  <c r="E31"/>
  <c r="E33"/>
  <c r="E34"/>
  <c r="E38"/>
  <c r="E39"/>
  <c r="E41"/>
  <c r="E42"/>
  <c r="E44"/>
  <c r="E45"/>
  <c r="E48"/>
  <c r="E49"/>
  <c r="E51"/>
  <c r="E53"/>
  <c r="E57"/>
  <c r="E58"/>
  <c r="E21"/>
  <c r="E52"/>
  <c r="E50"/>
  <c r="E37"/>
  <c r="E43"/>
  <c r="E56"/>
  <c r="E32"/>
  <c r="E46"/>
  <c r="E19"/>
  <c r="E25"/>
  <c r="E11"/>
  <c r="E59"/>
</calcChain>
</file>

<file path=xl/sharedStrings.xml><?xml version="1.0" encoding="utf-8"?>
<sst xmlns="http://schemas.openxmlformats.org/spreadsheetml/2006/main" count="116" uniqueCount="113">
  <si>
    <t>руб.</t>
  </si>
  <si>
    <t>КФСР</t>
  </si>
  <si>
    <t>Наименование КФСР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</si>
  <si>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</si>
  <si>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</si>
  <si>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</si>
  <si>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</si>
  <si>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</si>
  <si>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</si>
  <si>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</si>
  <si>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</si>
  <si>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</si>
  <si>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</si>
  <si>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</si>
  <si>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</si>
  <si>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</si>
  <si>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</si>
  <si>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</si>
  <si>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</si>
  <si>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</si>
  <si>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</si>
  <si>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</si>
  <si>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</si>
  <si>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</si>
  <si>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</si>
  <si>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</si>
  <si>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</si>
  <si>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</si>
  <si>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</si>
  <si>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</si>
  <si>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</si>
  <si>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</si>
  <si>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</si>
  <si>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</si>
  <si>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</si>
  <si>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</si>
  <si>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</si>
  <si>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</si>
  <si>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</si>
  <si>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</si>
  <si>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</si>
  <si>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1102</t>
  </si>
  <si>
    <t>Массовый спорт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</si>
  <si>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</si>
  <si>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</si>
  <si>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</si>
  <si>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</si>
  <si>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</si>
  <si>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</si>
  <si>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/>
  </si>
  <si>
    <t xml:space="preserve">% исполнения </t>
  </si>
  <si>
    <t>1</t>
  </si>
  <si>
    <t>2</t>
  </si>
  <si>
    <t>3</t>
  </si>
  <si>
    <t>4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</si>
  <si>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</si>
  <si>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</si>
  <si>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</si>
  <si>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</si>
  <si>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</si>
  <si>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</si>
  <si>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</si>
  <si>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</si>
  <si>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</si>
  <si>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</si>
  <si>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</si>
  <si>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</si>
  <si>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</si>
  <si>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</si>
  <si>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</si>
  <si>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</si>
  <si>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</si>
  <si>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</si>
  <si>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</si>
  <si>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 массовой информации</t>
  </si>
  <si>
    <t>1400</t>
  </si>
  <si>
    <t>Межбюджетные  трансферты общего характера</t>
  </si>
  <si>
    <t>ИТОГО</t>
  </si>
  <si>
    <t>Дефицит(-), профицит(+)</t>
  </si>
  <si>
    <t>0410</t>
  </si>
  <si>
    <t>1001</t>
  </si>
  <si>
    <t>Связь и информатика</t>
  </si>
  <si>
    <t>Пенсионное обеспечение</t>
  </si>
  <si>
    <t>1301</t>
  </si>
  <si>
    <t>1300</t>
  </si>
  <si>
    <t>Обслуживание государственного внутреннего и муниципального долга</t>
  </si>
  <si>
    <t>0314</t>
  </si>
  <si>
    <t>Другие вопросы в области национальной безопасности и правоохранительной деятельности</t>
  </si>
  <si>
    <t>0102</t>
  </si>
  <si>
    <t xml:space="preserve">Функционирование высшего должностного лица муниципального образования </t>
  </si>
  <si>
    <t>0703</t>
  </si>
  <si>
    <t>Дополнительное образование детей</t>
  </si>
  <si>
    <t>0409</t>
  </si>
  <si>
    <t>Дорожное хозяйство(дорожные  фонды)</t>
  </si>
  <si>
    <t>0402</t>
  </si>
  <si>
    <t>Топливно-энергетический  комплекс</t>
  </si>
  <si>
    <t>0310</t>
  </si>
  <si>
    <t>Обеспечение пожарной безопасности</t>
  </si>
  <si>
    <t>Судебная система</t>
  </si>
  <si>
    <t>Расходы районного бюджета по разделам, подразделам классификации расходов за  2018 год</t>
  </si>
  <si>
    <t>0107</t>
  </si>
  <si>
    <t>Обеспечение проведения выборов и референдумов</t>
  </si>
  <si>
    <t>0406</t>
  </si>
  <si>
    <t>Водное хозяйство</t>
  </si>
  <si>
    <t>0505</t>
  </si>
  <si>
    <t>Другие вопросы в области жилищно-коммунального хозяйства</t>
  </si>
  <si>
    <t>Исполнено за  2018 год</t>
  </si>
  <si>
    <t>Бюджетные аасигнования</t>
  </si>
  <si>
    <t>к постановлению администрации</t>
  </si>
  <si>
    <t>Дивеевского муниципального района</t>
  </si>
  <si>
    <t>Нижегородской области</t>
  </si>
  <si>
    <t>от 22 февраля 2019 г. N 187</t>
  </si>
  <si>
    <t>ПРИЛОЖЕНИЕ 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</si>
</sst>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_ ;\-#,##0.00\ 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4" fontId="3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/>
    </xf>
    <xf numFmtId="0" fontId="2" fillId="0" borderId="0" xfId="1" applyFont="1"/>
    <xf numFmtId="4" fontId="2" fillId="0" borderId="0" xfId="1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justify" vertical="top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2" fillId="2" borderId="1" xfId="1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view="pageBreakPreview" zoomScaleNormal="100" workbookViewId="0">
      <selection activeCell="B7" sqref="B7:D7"/>
    </sheetView>
  </sheetViews>
  <sheetFormatPr defaultRowHeight="15.75"/>
  <cols>
    <col min="1" max="1" width="9.140625" style="4"/>
    <col min="2" max="2" width="40" style="4" customWidth="1"/>
    <col min="3" max="3" width="18.7109375" style="1" customWidth="1"/>
    <col min="4" max="4" width="19.85546875" style="1" customWidth="1"/>
    <col min="5" max="5" width="14.7109375" style="1" customWidth="1"/>
    <col min="6" max="6" width="9.140625" style="7"/>
  </cols>
  <sheetData>
    <row r="1" spans="1:10" ht="22.5" customHeight="1">
      <c r="A1" s="31"/>
      <c r="B1" s="32"/>
      <c r="C1" s="34" t="s">
        <v>112</v>
      </c>
      <c r="D1" s="35"/>
      <c r="E1" s="35"/>
    </row>
    <row r="2" spans="1:10" ht="22.5" customHeight="1">
      <c r="A2" s="31"/>
      <c r="B2" s="32"/>
      <c r="C2" s="34" t="s">
        <v>108</v>
      </c>
      <c r="D2" s="35"/>
      <c r="E2" s="35"/>
    </row>
    <row r="3" spans="1:10" ht="22.5" customHeight="1">
      <c r="A3" s="31"/>
      <c r="B3" s="32"/>
      <c r="C3" s="34" t="s">
        <v>109</v>
      </c>
      <c r="D3" s="35"/>
      <c r="E3" s="35"/>
    </row>
    <row r="4" spans="1:10" ht="22.5" customHeight="1">
      <c r="A4" s="31"/>
      <c r="B4" s="32"/>
      <c r="C4" s="34" t="s">
        <v>110</v>
      </c>
      <c r="D4" s="35"/>
      <c r="E4" s="35"/>
    </row>
    <row r="5" spans="1:10" ht="22.5" customHeight="1">
      <c r="A5" s="31"/>
      <c r="B5" s="32"/>
      <c r="C5" s="34" t="s">
        <v>111</v>
      </c>
      <c r="D5" s="35"/>
      <c r="E5" s="35"/>
    </row>
    <row r="6" spans="1:10" ht="13.5" customHeight="1">
      <c r="A6" s="31"/>
      <c r="B6" s="32"/>
      <c r="C6" s="32"/>
      <c r="D6" s="32"/>
      <c r="E6" s="32"/>
    </row>
    <row r="7" spans="1:10" ht="41.25" customHeight="1">
      <c r="A7" s="30"/>
      <c r="B7" s="33" t="s">
        <v>99</v>
      </c>
      <c r="C7" s="33"/>
      <c r="D7" s="33"/>
      <c r="E7" s="3"/>
      <c r="I7" s="6"/>
    </row>
    <row r="8" spans="1:10">
      <c r="A8" s="5" t="s">
        <v>0</v>
      </c>
      <c r="B8" s="5"/>
      <c r="C8" s="2"/>
      <c r="D8" s="2"/>
      <c r="E8" s="2"/>
    </row>
    <row r="9" spans="1:10" ht="31.5">
      <c r="A9" s="13" t="s">
        <v>1</v>
      </c>
      <c r="B9" s="13" t="s">
        <v>2</v>
      </c>
      <c r="C9" s="13" t="s">
        <v>107</v>
      </c>
      <c r="D9" s="13" t="s">
        <v>106</v>
      </c>
      <c r="E9" s="22" t="s">
        <v>50</v>
      </c>
    </row>
    <row r="10" spans="1:10">
      <c r="A10" s="13" t="s">
        <v>51</v>
      </c>
      <c r="B10" s="13" t="s">
        <v>52</v>
      </c>
      <c r="C10" s="13" t="s">
        <v>53</v>
      </c>
      <c r="D10" s="13" t="s">
        <v>54</v>
      </c>
      <c r="E10" s="21">
        <v>5</v>
      </c>
    </row>
    <row r="11" spans="1:10">
      <c r="A11" s="13" t="s">
        <v>55</v>
      </c>
      <c r="B11" s="13" t="s">
        <v>56</v>
      </c>
      <c r="C11" s="25">
        <f>SUM(C12:C18)</f>
        <v>57636057.700000003</v>
      </c>
      <c r="D11" s="25">
        <f>SUM(D12:D18)</f>
        <v>56959616.190000005</v>
      </c>
      <c r="E11" s="14">
        <f t="shared" ref="E11:E18" si="0">SUM(D11/C11*100)</f>
        <v>98.826357080977118</v>
      </c>
      <c r="F11" s="8"/>
      <c r="G11" s="12"/>
    </row>
    <row r="12" spans="1:10" s="1" customFormat="1" ht="47.25">
      <c r="A12" s="15" t="s">
        <v>88</v>
      </c>
      <c r="B12" s="16" t="s">
        <v>89</v>
      </c>
      <c r="C12" s="26">
        <v>1890840.34</v>
      </c>
      <c r="D12" s="26">
        <v>1890840.34</v>
      </c>
      <c r="E12" s="17">
        <f>SUM(D12/C12*100)</f>
        <v>100</v>
      </c>
      <c r="F12" s="11"/>
      <c r="G12" s="12"/>
      <c r="H12" s="11"/>
      <c r="I12" s="11"/>
      <c r="J12" s="11"/>
    </row>
    <row r="13" spans="1:10" s="1" customFormat="1" ht="78.75">
      <c r="A13" s="15" t="s">
        <v>3</v>
      </c>
      <c r="B13" s="16" t="s">
        <v>4</v>
      </c>
      <c r="C13" s="26">
        <v>849483.5</v>
      </c>
      <c r="D13" s="26">
        <v>849483.17</v>
      </c>
      <c r="E13" s="17">
        <f t="shared" si="0"/>
        <v>99.999961152865239</v>
      </c>
      <c r="F13" s="11"/>
      <c r="G13" s="12"/>
      <c r="H13" s="11"/>
      <c r="I13" s="11"/>
      <c r="J13" s="11"/>
    </row>
    <row r="14" spans="1:10" s="1" customFormat="1" ht="94.5">
      <c r="A14" s="15" t="s">
        <v>5</v>
      </c>
      <c r="B14" s="16" t="s">
        <v>6</v>
      </c>
      <c r="C14" s="26">
        <v>25769080.420000002</v>
      </c>
      <c r="D14" s="26">
        <v>25768990.420000002</v>
      </c>
      <c r="E14" s="17">
        <f t="shared" si="0"/>
        <v>99.999650744230934</v>
      </c>
      <c r="F14" s="11"/>
      <c r="G14" s="12"/>
      <c r="H14" s="11"/>
      <c r="I14" s="11"/>
      <c r="J14" s="11"/>
    </row>
    <row r="15" spans="1:10" s="1" customFormat="1">
      <c r="A15" s="15" t="s">
        <v>7</v>
      </c>
      <c r="B15" s="16" t="s">
        <v>98</v>
      </c>
      <c r="C15" s="26">
        <v>82827.350000000006</v>
      </c>
      <c r="D15" s="26">
        <v>82827.350000000006</v>
      </c>
      <c r="E15" s="17">
        <f>SUM(D15/C15*100)</f>
        <v>100</v>
      </c>
      <c r="F15" s="11"/>
      <c r="G15" s="12"/>
      <c r="H15" s="11"/>
      <c r="I15" s="11"/>
      <c r="J15" s="11"/>
    </row>
    <row r="16" spans="1:10" s="1" customFormat="1" ht="78.75">
      <c r="A16" s="15" t="s">
        <v>7</v>
      </c>
      <c r="B16" s="16" t="s">
        <v>8</v>
      </c>
      <c r="C16" s="26">
        <v>11775950</v>
      </c>
      <c r="D16" s="26">
        <v>11745724.58</v>
      </c>
      <c r="E16" s="17">
        <f>SUM(D16/C16*100)</f>
        <v>99.743329243075934</v>
      </c>
      <c r="F16" s="11"/>
      <c r="G16" s="12"/>
      <c r="H16" s="11"/>
      <c r="I16" s="11"/>
      <c r="J16" s="11"/>
    </row>
    <row r="17" spans="1:10" s="1" customFormat="1" ht="31.5">
      <c r="A17" s="15" t="s">
        <v>100</v>
      </c>
      <c r="B17" s="16" t="s">
        <v>101</v>
      </c>
      <c r="C17" s="26">
        <v>110000</v>
      </c>
      <c r="D17" s="26">
        <v>110000</v>
      </c>
      <c r="E17" s="17">
        <f t="shared" si="0"/>
        <v>100</v>
      </c>
      <c r="F17" s="11"/>
      <c r="G17" s="12"/>
      <c r="H17" s="11"/>
      <c r="I17" s="11"/>
      <c r="J17" s="11"/>
    </row>
    <row r="18" spans="1:10" s="1" customFormat="1">
      <c r="A18" s="15" t="s">
        <v>9</v>
      </c>
      <c r="B18" s="16" t="s">
        <v>10</v>
      </c>
      <c r="C18" s="26">
        <v>17157876.09</v>
      </c>
      <c r="D18" s="26">
        <v>16511750.33</v>
      </c>
      <c r="E18" s="17">
        <f t="shared" si="0"/>
        <v>96.23423227554035</v>
      </c>
      <c r="F18" s="11"/>
      <c r="G18" s="11"/>
      <c r="H18" s="11"/>
      <c r="I18" s="11"/>
      <c r="J18" s="11"/>
    </row>
    <row r="19" spans="1:10">
      <c r="A19" s="13" t="s">
        <v>57</v>
      </c>
      <c r="B19" s="13" t="s">
        <v>58</v>
      </c>
      <c r="C19" s="25">
        <f>SUM(C20)</f>
        <v>960000</v>
      </c>
      <c r="D19" s="25">
        <f>SUM(D20)</f>
        <v>960000</v>
      </c>
      <c r="E19" s="14">
        <f t="shared" ref="E19:E60" si="1">SUM(D19/C19*100)</f>
        <v>100</v>
      </c>
      <c r="F19" s="8"/>
    </row>
    <row r="20" spans="1:10" ht="31.5">
      <c r="A20" s="18" t="s">
        <v>11</v>
      </c>
      <c r="B20" s="20" t="s">
        <v>12</v>
      </c>
      <c r="C20" s="27">
        <v>960000</v>
      </c>
      <c r="D20" s="27">
        <v>960000</v>
      </c>
      <c r="E20" s="17">
        <f t="shared" si="1"/>
        <v>100</v>
      </c>
      <c r="F20" s="9"/>
    </row>
    <row r="21" spans="1:10" ht="31.5">
      <c r="A21" s="13" t="s">
        <v>59</v>
      </c>
      <c r="B21" s="13" t="s">
        <v>60</v>
      </c>
      <c r="C21" s="25">
        <f>SUM(C22:C24)</f>
        <v>5228084.8899999997</v>
      </c>
      <c r="D21" s="25">
        <f>SUM(D22:D24)</f>
        <v>5048084.8899999997</v>
      </c>
      <c r="E21" s="23">
        <f>SUM(E22:E24)</f>
        <v>225</v>
      </c>
      <c r="F21" s="8"/>
    </row>
    <row r="22" spans="1:10" ht="63">
      <c r="A22" s="18" t="s">
        <v>13</v>
      </c>
      <c r="B22" s="20" t="s">
        <v>14</v>
      </c>
      <c r="C22" s="27">
        <v>4239084.8899999997</v>
      </c>
      <c r="D22" s="27">
        <v>4239084.8899999997</v>
      </c>
      <c r="E22" s="17">
        <f t="shared" si="1"/>
        <v>100</v>
      </c>
      <c r="F22" s="9"/>
    </row>
    <row r="23" spans="1:10" ht="34.15" customHeight="1">
      <c r="A23" s="18" t="s">
        <v>96</v>
      </c>
      <c r="B23" s="29" t="s">
        <v>97</v>
      </c>
      <c r="C23" s="27">
        <v>749000</v>
      </c>
      <c r="D23" s="27">
        <v>749000</v>
      </c>
      <c r="E23" s="17">
        <f>SUM(D23/C23*100)</f>
        <v>100</v>
      </c>
      <c r="F23" s="9"/>
    </row>
    <row r="24" spans="1:10" ht="49.9" customHeight="1">
      <c r="A24" s="18" t="s">
        <v>86</v>
      </c>
      <c r="B24" s="24" t="s">
        <v>87</v>
      </c>
      <c r="C24" s="27">
        <v>240000</v>
      </c>
      <c r="D24" s="27">
        <v>60000</v>
      </c>
      <c r="E24" s="17">
        <f t="shared" si="1"/>
        <v>25</v>
      </c>
      <c r="F24" s="9"/>
    </row>
    <row r="25" spans="1:10">
      <c r="A25" s="13" t="s">
        <v>61</v>
      </c>
      <c r="B25" s="13" t="s">
        <v>62</v>
      </c>
      <c r="C25" s="25">
        <f>SUM(C26:C31)</f>
        <v>408325468.09000003</v>
      </c>
      <c r="D25" s="25">
        <f>SUM(D26:D31)</f>
        <v>305525790.49000001</v>
      </c>
      <c r="E25" s="14">
        <f t="shared" si="1"/>
        <v>74.824083817044269</v>
      </c>
      <c r="F25" s="8"/>
    </row>
    <row r="26" spans="1:10">
      <c r="A26" s="18" t="s">
        <v>94</v>
      </c>
      <c r="B26" s="20" t="s">
        <v>95</v>
      </c>
      <c r="C26" s="27">
        <v>588569.72</v>
      </c>
      <c r="D26" s="27">
        <v>0</v>
      </c>
      <c r="E26" s="17">
        <f>SUM(D26/C26*100)</f>
        <v>0</v>
      </c>
      <c r="F26" s="9"/>
    </row>
    <row r="27" spans="1:10">
      <c r="A27" s="18" t="s">
        <v>15</v>
      </c>
      <c r="B27" s="20" t="s">
        <v>16</v>
      </c>
      <c r="C27" s="27">
        <v>12342225.84</v>
      </c>
      <c r="D27" s="27">
        <v>12341462.76</v>
      </c>
      <c r="E27" s="17">
        <f t="shared" si="1"/>
        <v>99.99381732266211</v>
      </c>
      <c r="F27" s="9"/>
    </row>
    <row r="28" spans="1:10">
      <c r="A28" s="18" t="s">
        <v>102</v>
      </c>
      <c r="B28" s="20" t="s">
        <v>103</v>
      </c>
      <c r="C28" s="27">
        <v>363606.72</v>
      </c>
      <c r="D28" s="27">
        <v>363606.72</v>
      </c>
      <c r="E28" s="17">
        <f t="shared" si="1"/>
        <v>100</v>
      </c>
      <c r="F28" s="9"/>
    </row>
    <row r="29" spans="1:10" ht="31.5">
      <c r="A29" s="18" t="s">
        <v>92</v>
      </c>
      <c r="B29" s="20" t="s">
        <v>93</v>
      </c>
      <c r="C29" s="27">
        <v>189920638.08000001</v>
      </c>
      <c r="D29" s="27">
        <v>188575273.74000001</v>
      </c>
      <c r="E29" s="17">
        <f>SUM(D29/C29*100)</f>
        <v>99.291617617968768</v>
      </c>
      <c r="F29" s="9"/>
    </row>
    <row r="30" spans="1:10">
      <c r="A30" s="18" t="s">
        <v>79</v>
      </c>
      <c r="B30" s="20" t="s">
        <v>81</v>
      </c>
      <c r="C30" s="27">
        <v>6942176.0300000003</v>
      </c>
      <c r="D30" s="27">
        <v>6930259.3499999996</v>
      </c>
      <c r="E30" s="17">
        <f t="shared" si="1"/>
        <v>99.828343736193034</v>
      </c>
      <c r="F30" s="9"/>
    </row>
    <row r="31" spans="1:10" ht="31.5">
      <c r="A31" s="18" t="s">
        <v>17</v>
      </c>
      <c r="B31" s="18" t="s">
        <v>18</v>
      </c>
      <c r="C31" s="27">
        <v>198168251.69999999</v>
      </c>
      <c r="D31" s="27">
        <v>97315187.920000002</v>
      </c>
      <c r="E31" s="17">
        <f t="shared" si="1"/>
        <v>49.107355535094527</v>
      </c>
      <c r="F31" s="9"/>
    </row>
    <row r="32" spans="1:10">
      <c r="A32" s="13" t="s">
        <v>63</v>
      </c>
      <c r="B32" s="13" t="s">
        <v>64</v>
      </c>
      <c r="C32" s="25">
        <f>SUM(C33:C36)</f>
        <v>25839281.600000001</v>
      </c>
      <c r="D32" s="25">
        <f>SUM(D33:D36)</f>
        <v>25731959.689999998</v>
      </c>
      <c r="E32" s="14">
        <f t="shared" si="1"/>
        <v>99.584655983624543</v>
      </c>
      <c r="F32" s="8"/>
    </row>
    <row r="33" spans="1:6">
      <c r="A33" s="18" t="s">
        <v>19</v>
      </c>
      <c r="B33" s="20" t="s">
        <v>20</v>
      </c>
      <c r="C33" s="27">
        <v>444622.33</v>
      </c>
      <c r="D33" s="27">
        <v>441173.62</v>
      </c>
      <c r="E33" s="17">
        <f t="shared" si="1"/>
        <v>99.224350697815822</v>
      </c>
      <c r="F33" s="9"/>
    </row>
    <row r="34" spans="1:6">
      <c r="A34" s="18" t="s">
        <v>21</v>
      </c>
      <c r="B34" s="20" t="s">
        <v>22</v>
      </c>
      <c r="C34" s="27">
        <v>12999628.689999999</v>
      </c>
      <c r="D34" s="27">
        <v>12988730.630000001</v>
      </c>
      <c r="E34" s="17">
        <f t="shared" si="1"/>
        <v>99.916166374748983</v>
      </c>
      <c r="F34" s="9"/>
    </row>
    <row r="35" spans="1:6">
      <c r="A35" s="18" t="s">
        <v>23</v>
      </c>
      <c r="B35" s="20" t="s">
        <v>24</v>
      </c>
      <c r="C35" s="27">
        <v>12195230.58</v>
      </c>
      <c r="D35" s="27">
        <v>12102255.439999999</v>
      </c>
      <c r="E35" s="17">
        <f>SUM(D35/C35*100)</f>
        <v>99.237610643028944</v>
      </c>
      <c r="F35" s="9"/>
    </row>
    <row r="36" spans="1:6" ht="31.5">
      <c r="A36" s="18" t="s">
        <v>104</v>
      </c>
      <c r="B36" s="20" t="s">
        <v>105</v>
      </c>
      <c r="C36" s="27">
        <v>199800</v>
      </c>
      <c r="D36" s="27">
        <v>199800</v>
      </c>
      <c r="E36" s="17">
        <f>SUM(D36/C36*100)</f>
        <v>100</v>
      </c>
      <c r="F36" s="9"/>
    </row>
    <row r="37" spans="1:6">
      <c r="A37" s="13" t="s">
        <v>65</v>
      </c>
      <c r="B37" s="13" t="s">
        <v>66</v>
      </c>
      <c r="C37" s="25">
        <f>SUM(C38:C42)</f>
        <v>308100332.38</v>
      </c>
      <c r="D37" s="25">
        <f>SUM(D38:D42)</f>
        <v>307831000.74000001</v>
      </c>
      <c r="E37" s="14">
        <f t="shared" si="1"/>
        <v>99.912583138771879</v>
      </c>
      <c r="F37" s="8"/>
    </row>
    <row r="38" spans="1:6">
      <c r="A38" s="18" t="s">
        <v>25</v>
      </c>
      <c r="B38" s="20" t="s">
        <v>26</v>
      </c>
      <c r="C38" s="27">
        <v>59935182.049999997</v>
      </c>
      <c r="D38" s="27">
        <v>59864364.850000001</v>
      </c>
      <c r="E38" s="17">
        <f t="shared" si="1"/>
        <v>99.881843689169216</v>
      </c>
      <c r="F38" s="9"/>
    </row>
    <row r="39" spans="1:6">
      <c r="A39" s="18" t="s">
        <v>27</v>
      </c>
      <c r="B39" s="20" t="s">
        <v>28</v>
      </c>
      <c r="C39" s="27">
        <v>212427447</v>
      </c>
      <c r="D39" s="27">
        <v>212310771.25999999</v>
      </c>
      <c r="E39" s="17">
        <f t="shared" si="1"/>
        <v>99.945075016600839</v>
      </c>
      <c r="F39" s="9"/>
    </row>
    <row r="40" spans="1:6">
      <c r="A40" s="18" t="s">
        <v>90</v>
      </c>
      <c r="B40" s="20" t="s">
        <v>91</v>
      </c>
      <c r="C40" s="27">
        <v>21729088.329999998</v>
      </c>
      <c r="D40" s="27">
        <v>21684328.920000002</v>
      </c>
      <c r="E40" s="17">
        <f>SUM(D40/C40*100)</f>
        <v>99.794011560355244</v>
      </c>
      <c r="F40" s="9"/>
    </row>
    <row r="41" spans="1:6" ht="31.5">
      <c r="A41" s="18" t="s">
        <v>29</v>
      </c>
      <c r="B41" s="20" t="s">
        <v>30</v>
      </c>
      <c r="C41" s="27">
        <v>3578900</v>
      </c>
      <c r="D41" s="27">
        <v>3554242.58</v>
      </c>
      <c r="E41" s="17">
        <f t="shared" si="1"/>
        <v>99.311033557797089</v>
      </c>
      <c r="F41" s="9"/>
    </row>
    <row r="42" spans="1:6" ht="31.5">
      <c r="A42" s="18" t="s">
        <v>31</v>
      </c>
      <c r="B42" s="20" t="s">
        <v>32</v>
      </c>
      <c r="C42" s="27">
        <v>10429715</v>
      </c>
      <c r="D42" s="27">
        <v>10417293.130000001</v>
      </c>
      <c r="E42" s="17">
        <f t="shared" si="1"/>
        <v>99.880899238378049</v>
      </c>
      <c r="F42" s="9"/>
    </row>
    <row r="43" spans="1:6">
      <c r="A43" s="13" t="s">
        <v>67</v>
      </c>
      <c r="B43" s="13" t="s">
        <v>68</v>
      </c>
      <c r="C43" s="25">
        <f>SUM(C44:C45)</f>
        <v>123694800.51000001</v>
      </c>
      <c r="D43" s="25">
        <f>SUM(D44:D45)</f>
        <v>122955779.84</v>
      </c>
      <c r="E43" s="14">
        <f t="shared" si="1"/>
        <v>99.402545081157029</v>
      </c>
      <c r="F43" s="8"/>
    </row>
    <row r="44" spans="1:6">
      <c r="A44" s="18" t="s">
        <v>33</v>
      </c>
      <c r="B44" s="20" t="s">
        <v>34</v>
      </c>
      <c r="C44" s="27">
        <v>119234300.51000001</v>
      </c>
      <c r="D44" s="27">
        <v>118558978.66</v>
      </c>
      <c r="E44" s="17">
        <f t="shared" si="1"/>
        <v>99.433617803676071</v>
      </c>
      <c r="F44" s="9"/>
    </row>
    <row r="45" spans="1:6" ht="31.5">
      <c r="A45" s="18" t="s">
        <v>35</v>
      </c>
      <c r="B45" s="20" t="s">
        <v>36</v>
      </c>
      <c r="C45" s="27">
        <v>4460500</v>
      </c>
      <c r="D45" s="27">
        <v>4396801.18</v>
      </c>
      <c r="E45" s="17">
        <f t="shared" si="1"/>
        <v>98.571935433247376</v>
      </c>
      <c r="F45" s="9"/>
    </row>
    <row r="46" spans="1:6">
      <c r="A46" s="13" t="s">
        <v>69</v>
      </c>
      <c r="B46" s="13" t="s">
        <v>70</v>
      </c>
      <c r="C46" s="25">
        <f>SUM(C47:C49)</f>
        <v>16025169</v>
      </c>
      <c r="D46" s="25">
        <f>SUM(D47:D49)</f>
        <v>15971891.139999999</v>
      </c>
      <c r="E46" s="14">
        <f t="shared" si="1"/>
        <v>99.667536361082981</v>
      </c>
      <c r="F46" s="8"/>
    </row>
    <row r="47" spans="1:6">
      <c r="A47" s="18" t="s">
        <v>80</v>
      </c>
      <c r="B47" s="20" t="s">
        <v>82</v>
      </c>
      <c r="C47" s="27">
        <v>3731899</v>
      </c>
      <c r="D47" s="27">
        <v>3731898.28</v>
      </c>
      <c r="E47" s="17">
        <f t="shared" si="1"/>
        <v>99.999980706873359</v>
      </c>
      <c r="F47" s="8"/>
    </row>
    <row r="48" spans="1:6">
      <c r="A48" s="18" t="s">
        <v>37</v>
      </c>
      <c r="B48" s="20" t="s">
        <v>38</v>
      </c>
      <c r="C48" s="27">
        <v>326500</v>
      </c>
      <c r="D48" s="27">
        <v>325179.74</v>
      </c>
      <c r="E48" s="17">
        <f t="shared" si="1"/>
        <v>99.595632465543645</v>
      </c>
      <c r="F48" s="9"/>
    </row>
    <row r="49" spans="1:6">
      <c r="A49" s="18" t="s">
        <v>39</v>
      </c>
      <c r="B49" s="20" t="s">
        <v>40</v>
      </c>
      <c r="C49" s="27">
        <v>11966770</v>
      </c>
      <c r="D49" s="27">
        <v>11914813.119999999</v>
      </c>
      <c r="E49" s="17">
        <f t="shared" si="1"/>
        <v>99.565823693444429</v>
      </c>
      <c r="F49" s="9"/>
    </row>
    <row r="50" spans="1:6">
      <c r="A50" s="13" t="s">
        <v>71</v>
      </c>
      <c r="B50" s="13" t="s">
        <v>72</v>
      </c>
      <c r="C50" s="25">
        <f>SUM(C51)</f>
        <v>792321</v>
      </c>
      <c r="D50" s="25">
        <f>SUM(D51)</f>
        <v>792321</v>
      </c>
      <c r="E50" s="14">
        <f t="shared" si="1"/>
        <v>100</v>
      </c>
      <c r="F50" s="8"/>
    </row>
    <row r="51" spans="1:6">
      <c r="A51" s="18" t="s">
        <v>41</v>
      </c>
      <c r="B51" s="20" t="s">
        <v>42</v>
      </c>
      <c r="C51" s="27">
        <v>792321</v>
      </c>
      <c r="D51" s="27">
        <v>792321</v>
      </c>
      <c r="E51" s="17">
        <f t="shared" si="1"/>
        <v>100</v>
      </c>
      <c r="F51" s="9"/>
    </row>
    <row r="52" spans="1:6">
      <c r="A52" s="13" t="s">
        <v>73</v>
      </c>
      <c r="B52" s="13" t="s">
        <v>74</v>
      </c>
      <c r="C52" s="25">
        <f>SUM(C53)</f>
        <v>2049530</v>
      </c>
      <c r="D52" s="25">
        <f>SUM(D53)</f>
        <v>2049530</v>
      </c>
      <c r="E52" s="14">
        <f t="shared" si="1"/>
        <v>100</v>
      </c>
      <c r="F52" s="8"/>
    </row>
    <row r="53" spans="1:6">
      <c r="A53" s="18" t="s">
        <v>43</v>
      </c>
      <c r="B53" s="18" t="s">
        <v>44</v>
      </c>
      <c r="C53" s="27">
        <v>2049530</v>
      </c>
      <c r="D53" s="27">
        <v>2049530</v>
      </c>
      <c r="E53" s="17">
        <f t="shared" si="1"/>
        <v>100</v>
      </c>
      <c r="F53" s="9"/>
    </row>
    <row r="54" spans="1:6" ht="47.25">
      <c r="A54" s="13" t="s">
        <v>84</v>
      </c>
      <c r="B54" s="13" t="s">
        <v>85</v>
      </c>
      <c r="C54" s="25">
        <f>SUM(C55)</f>
        <v>6410.67</v>
      </c>
      <c r="D54" s="25">
        <f>SUM(D55)</f>
        <v>6001.3</v>
      </c>
      <c r="E54" s="14">
        <f>SUM(D54/C54*100)</f>
        <v>93.614240009234607</v>
      </c>
      <c r="F54" s="9"/>
    </row>
    <row r="55" spans="1:6" ht="31.5">
      <c r="A55" s="18" t="s">
        <v>83</v>
      </c>
      <c r="B55" s="18" t="s">
        <v>85</v>
      </c>
      <c r="C55" s="27">
        <v>6410.67</v>
      </c>
      <c r="D55" s="27">
        <v>6001.3</v>
      </c>
      <c r="E55" s="17">
        <f t="shared" si="1"/>
        <v>93.614240009234607</v>
      </c>
      <c r="F55" s="9"/>
    </row>
    <row r="56" spans="1:6" ht="31.5">
      <c r="A56" s="13" t="s">
        <v>75</v>
      </c>
      <c r="B56" s="13" t="s">
        <v>76</v>
      </c>
      <c r="C56" s="25">
        <f>SUM(C57:C58)</f>
        <v>22133441</v>
      </c>
      <c r="D56" s="25">
        <f>SUM(D57:D58)</f>
        <v>22133441</v>
      </c>
      <c r="E56" s="14">
        <f t="shared" si="1"/>
        <v>100</v>
      </c>
      <c r="F56" s="8"/>
    </row>
    <row r="57" spans="1:6" ht="63">
      <c r="A57" s="18" t="s">
        <v>45</v>
      </c>
      <c r="B57" s="20" t="s">
        <v>46</v>
      </c>
      <c r="C57" s="27">
        <v>15545497</v>
      </c>
      <c r="D57" s="27">
        <v>15545497</v>
      </c>
      <c r="E57" s="17">
        <f t="shared" si="1"/>
        <v>100</v>
      </c>
      <c r="F57" s="9"/>
    </row>
    <row r="58" spans="1:6" ht="31.5">
      <c r="A58" s="18" t="s">
        <v>47</v>
      </c>
      <c r="B58" s="20" t="s">
        <v>48</v>
      </c>
      <c r="C58" s="27">
        <v>6587944</v>
      </c>
      <c r="D58" s="27">
        <v>6587944</v>
      </c>
      <c r="E58" s="17">
        <f t="shared" si="1"/>
        <v>100</v>
      </c>
      <c r="F58" s="9"/>
    </row>
    <row r="59" spans="1:6">
      <c r="A59" s="19" t="s">
        <v>49</v>
      </c>
      <c r="B59" s="19" t="s">
        <v>77</v>
      </c>
      <c r="C59" s="28">
        <f>SUM(C56+C54+C52+C50+C46+C43+C37+C32+C25+C21+C19+C11)</f>
        <v>970790896.84000003</v>
      </c>
      <c r="D59" s="28">
        <f>SUM(D56+D54+D52+D50+D46+D43+D37+D32+D25+D21+D19+D11)</f>
        <v>865965416.28000009</v>
      </c>
      <c r="E59" s="14">
        <f t="shared" si="1"/>
        <v>89.202053614098048</v>
      </c>
      <c r="F59" s="10"/>
    </row>
    <row r="60" spans="1:6">
      <c r="A60" s="19" t="s">
        <v>49</v>
      </c>
      <c r="B60" s="19" t="s">
        <v>78</v>
      </c>
      <c r="C60" s="28">
        <v>-19415673.609999999</v>
      </c>
      <c r="D60" s="28">
        <v>335361.59000000003</v>
      </c>
      <c r="E60" s="14">
        <f t="shared" si="1"/>
        <v>-1.7272724950798142</v>
      </c>
      <c r="F60" s="10"/>
    </row>
    <row r="61" spans="1:6">
      <c r="A61" s="5"/>
    </row>
  </sheetData>
  <mergeCells count="6">
    <mergeCell ref="B7:D7"/>
    <mergeCell ref="C5:E5"/>
    <mergeCell ref="C1:E1"/>
    <mergeCell ref="C2:E2"/>
    <mergeCell ref="C3:E3"/>
    <mergeCell ref="C4:E4"/>
  </mergeCells>
  <phoneticPr fontId="0" type="noConversion"/>
  <pageMargins left="0.98425196850393704" right="0.59055118110236227" top="0.59055118110236227" bottom="0.59055118110236227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187_22.02.2019_ПРИЛОЖЕНИЕ 2</vt:lpstr>
      <vt:lpstr>'187_22.02.2019_ПРИЛОЖЕНИЕ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2019-03-12T11:09:51Z</cp:lastPrinted>
  <dcterms:created xsi:type="dcterms:W3CDTF">2006-09-28T05:33:49Z</dcterms:created>
  <dcterms:modified xsi:type="dcterms:W3CDTF">2019-03-12T11:09:56Z</dcterms:modified>
</cp:coreProperties>
</file>